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40" windowHeight="69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3" i="1" l="1"/>
  <c r="AA18" i="1"/>
  <c r="AB22" i="1"/>
  <c r="AC22" i="1" s="1"/>
  <c r="AB19" i="1"/>
  <c r="AC19" i="1" s="1"/>
  <c r="AB20" i="1" l="1"/>
  <c r="AC20" i="1" s="1"/>
  <c r="AA21" i="1"/>
  <c r="AB21" i="1"/>
  <c r="AC21" i="1" s="1"/>
  <c r="AA22" i="1"/>
  <c r="AD21" i="1" l="1"/>
  <c r="AD22" i="1"/>
  <c r="AB18" i="1"/>
  <c r="AC18" i="1" s="1"/>
  <c r="AA19" i="1"/>
  <c r="AA20" i="1"/>
  <c r="AD19" i="1" l="1"/>
  <c r="AD18" i="1"/>
  <c r="AD20" i="1"/>
</calcChain>
</file>

<file path=xl/sharedStrings.xml><?xml version="1.0" encoding="utf-8"?>
<sst xmlns="http://schemas.openxmlformats.org/spreadsheetml/2006/main" count="98" uniqueCount="86">
  <si>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</si>
  <si>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</si>
  <si>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</si>
  <si>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</si>
  <si>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</si>
  <si>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</si>
  <si>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</si>
  <si>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</si>
  <si>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Компьютеры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</si>
  <si>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</si>
  <si>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</si>
  <si>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</si>
  <si>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</si>
  <si>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</si>
  <si>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</si>
  <si>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</si>
  <si>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</si>
  <si>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</si>
  <si>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</si>
  <si>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</si>
  <si>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</si>
  <si>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</si>
  <si>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</si>
  <si>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</si>
  <si>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</si>
  <si>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</si>
  <si>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</si>
  <si>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</si>
  <si>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</si>
  <si>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</si>
  <si>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</si>
  <si>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</si>
  <si>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</si>
  <si>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</si>
  <si>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</si>
  <si>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</si>
  <si>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</si>
  <si>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</si>
  <si>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</si>
  <si>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</si>
  <si>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</si>
  <si>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</si>
  <si>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</si>
  <si>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</si>
  <si>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</si>
  <si>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</si>
  <si>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</si>
  <si>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</si>
  <si>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</si>
  <si>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</si>
  <si>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</si>
  <si>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</si>
  <si>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</si>
  <si>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</si>
  <si>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</si>
  <si>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</si>
  <si>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</si>
  <si>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</si>
  <si>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</si>
  <si>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</si>
  <si>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</si>
  <si>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</si>
  <si>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</si>
  <si>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</si>
  <si>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</si>
  <si>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</si>
  <si>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</si>
  <si>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</si>
  <si>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</si>
  <si>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</si>
  <si>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</si>
  <si>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</si>
  <si>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ПВ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</si>
  <si>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</si>
  <si>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З/Ч к вычислительной технике</t>
  </si>
  <si>
    <t>Жесткий диск Lenovo ThinkSystem 3.5" 10TB 7.2K SATA 6Gb Hot Swap 512e HDD [7XB7A00054]</t>
  </si>
  <si>
    <t>Жесткий диск Dell 8TB 7.2K RPM NLSAS 512e 3.5in Hot-plug Hard Drive [400-AMPL]</t>
  </si>
  <si>
    <t>АО «Вебзавод»</t>
  </si>
  <si>
    <t>З/Ч для увеличения хранилища резервных копий</t>
  </si>
  <si>
    <t>LTO6 Tape Media, 1 Pack - for PowerVault TL2000 [440-BBFY]</t>
  </si>
  <si>
    <t>LTO6 WORM Tape Media, 1 Pack - for PowerVault TL2000 [440-BBFP]</t>
  </si>
  <si>
    <t>Dell LTO6 Tape Labels, 201-400 [332-0551]</t>
  </si>
  <si>
    <t>ООО "Инфо-сервис"</t>
  </si>
  <si>
    <t>ООО "ПРОМТЕЛЕКОМ"</t>
  </si>
  <si>
    <t>Ведущий инженер ОСАиТП</t>
  </si>
  <si>
    <t>Ш.М. Абугалиев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</si>
</sst>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3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4" fillId="0" borderId="5" xfId="5" applyNumberFormat="1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/>
    <xf numFmtId="0" fontId="7" fillId="0" borderId="8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3" xfId="6"/>
    <cellStyle name="Обычный 3" xfId="2"/>
    <cellStyle name="Обычный 4" xfId="3"/>
    <cellStyle name="Обычный 5" xfId="4"/>
    <cellStyle name="Обычный_Лист1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37491</xdr:colOff>
      <xdr:row>15</xdr:row>
      <xdr:rowOff>143721</xdr:rowOff>
    </xdr:from>
    <xdr:to>
      <xdr:col>28</xdr:col>
      <xdr:colOff>1213438</xdr:colOff>
      <xdr:row>15</xdr:row>
      <xdr:rowOff>460242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86991" y="4321114"/>
          <a:ext cx="1175947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27</xdr:col>
      <xdr:colOff>333995</xdr:colOff>
      <xdr:row>15</xdr:row>
      <xdr:rowOff>329334</xdr:rowOff>
    </xdr:from>
    <xdr:to>
      <xdr:col>27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70200</xdr:colOff>
      <xdr:row>22</xdr:row>
      <xdr:rowOff>15840</xdr:rowOff>
    </xdr:from>
    <xdr:to>
      <xdr:col>29</xdr:col>
      <xdr:colOff>2880</xdr:colOff>
      <xdr:row>22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18</xdr:row>
      <xdr:rowOff>35280</xdr:rowOff>
    </xdr:from>
    <xdr:to>
      <xdr:col>29</xdr:col>
      <xdr:colOff>2880</xdr:colOff>
      <xdr:row>18</xdr:row>
      <xdr:rowOff>35640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119340" y="692049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18</xdr:row>
      <xdr:rowOff>116923</xdr:rowOff>
    </xdr:from>
    <xdr:to>
      <xdr:col>28</xdr:col>
      <xdr:colOff>1159487</xdr:colOff>
      <xdr:row>18</xdr:row>
      <xdr:rowOff>117283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002137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19</xdr:row>
      <xdr:rowOff>116923</xdr:rowOff>
    </xdr:from>
    <xdr:to>
      <xdr:col>28</xdr:col>
      <xdr:colOff>1159487</xdr:colOff>
      <xdr:row>19</xdr:row>
      <xdr:rowOff>117283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20624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20</xdr:row>
      <xdr:rowOff>116923</xdr:rowOff>
    </xdr:from>
    <xdr:to>
      <xdr:col>28</xdr:col>
      <xdr:colOff>1159487</xdr:colOff>
      <xdr:row>20</xdr:row>
      <xdr:rowOff>117283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410352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21</xdr:row>
      <xdr:rowOff>116923</xdr:rowOff>
    </xdr:from>
    <xdr:to>
      <xdr:col>28</xdr:col>
      <xdr:colOff>1159487</xdr:colOff>
      <xdr:row>21</xdr:row>
      <xdr:rowOff>117283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6798030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27</xdr:col>
      <xdr:colOff>748393</xdr:colOff>
      <xdr:row>22</xdr:row>
      <xdr:rowOff>13607</xdr:rowOff>
    </xdr:from>
    <xdr:to>
      <xdr:col>28</xdr:col>
      <xdr:colOff>1103255</xdr:colOff>
      <xdr:row>22</xdr:row>
      <xdr:rowOff>13967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4995072" y="8422821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39"/>
  <sheetViews>
    <sheetView tabSelected="1" topLeftCell="A7" zoomScale="70" zoomScaleNormal="70" zoomScaleSheetLayoutView="85" zoomScalePageLayoutView="115" workbookViewId="0">
      <selection activeCell="AC23" sqref="AC23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14" width="12.88671875" style="1" customWidth="1"/>
    <col min="15" max="23" width="12.6640625" style="1" hidden="1" customWidth="1"/>
    <col min="24" max="24" width="8.6640625" style="1" hidden="1" customWidth="1"/>
    <col min="25" max="25" width="2.88671875" style="1" hidden="1" customWidth="1"/>
    <col min="26" max="26" width="22.44140625" style="1" hidden="1" customWidth="1"/>
    <col min="27" max="27" width="14.6640625" style="1" customWidth="1"/>
    <col min="28" max="28" width="12" style="1" customWidth="1"/>
    <col min="29" max="29" width="18.10937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40" t="s">
        <v>4</v>
      </c>
      <c r="D6" s="52" t="s">
        <v>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30" s="5" customFormat="1" ht="19.5" customHeight="1" x14ac:dyDescent="0.25">
      <c r="C7" s="40" t="s">
        <v>6</v>
      </c>
      <c r="D7" s="52" t="s">
        <v>72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30" s="5" customFormat="1" ht="19.5" customHeight="1" x14ac:dyDescent="0.25">
      <c r="C8" s="40" t="s">
        <v>7</v>
      </c>
      <c r="D8" s="52" t="s">
        <v>8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30" s="5" customFormat="1" ht="19.5" customHeight="1" x14ac:dyDescent="0.25">
      <c r="C9" s="40" t="s">
        <v>9</v>
      </c>
      <c r="D9" s="52" t="s">
        <v>74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30" s="5" customFormat="1" ht="19.5" customHeight="1" x14ac:dyDescent="0.25">
      <c r="C10" s="40" t="s">
        <v>10</v>
      </c>
      <c r="D10" s="52" t="s">
        <v>78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</row>
    <row r="11" spans="1:30" s="5" customFormat="1" ht="27" customHeight="1" x14ac:dyDescent="0.25">
      <c r="C11" s="40" t="s">
        <v>11</v>
      </c>
      <c r="D11" s="52" t="s">
        <v>12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</row>
    <row r="12" spans="1:30" s="5" customFormat="1" ht="45.75" customHeight="1" x14ac:dyDescent="0.25">
      <c r="C12" s="40" t="s">
        <v>13</v>
      </c>
      <c r="D12" s="52" t="s">
        <v>14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</row>
    <row r="13" spans="1:30" ht="16.5" customHeight="1" x14ac:dyDescent="0.25"/>
    <row r="14" spans="1:30" ht="70.5" customHeight="1" x14ac:dyDescent="0.25">
      <c r="A14" s="50" t="s">
        <v>15</v>
      </c>
      <c r="B14" s="50" t="s">
        <v>16</v>
      </c>
      <c r="C14" s="50" t="s">
        <v>17</v>
      </c>
      <c r="D14" s="50" t="s">
        <v>18</v>
      </c>
      <c r="E14" s="50" t="s">
        <v>19</v>
      </c>
      <c r="F14" s="50" t="s">
        <v>20</v>
      </c>
      <c r="G14" s="50"/>
      <c r="H14" s="50"/>
      <c r="I14" s="50"/>
      <c r="J14" s="53" t="s">
        <v>21</v>
      </c>
      <c r="K14" s="50" t="s">
        <v>22</v>
      </c>
      <c r="L14" s="54" t="s">
        <v>23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 t="s">
        <v>24</v>
      </c>
      <c r="AB14" s="56" t="s">
        <v>25</v>
      </c>
      <c r="AC14" s="57" t="s">
        <v>73</v>
      </c>
      <c r="AD14" s="49" t="s">
        <v>26</v>
      </c>
    </row>
    <row r="15" spans="1:30" ht="28.5" customHeight="1" x14ac:dyDescent="0.25">
      <c r="A15" s="50"/>
      <c r="B15" s="50"/>
      <c r="C15" s="50"/>
      <c r="D15" s="50"/>
      <c r="E15" s="50"/>
      <c r="F15" s="50" t="s">
        <v>27</v>
      </c>
      <c r="G15" s="50" t="s">
        <v>28</v>
      </c>
      <c r="H15" s="50" t="s">
        <v>29</v>
      </c>
      <c r="I15" s="50" t="s">
        <v>30</v>
      </c>
      <c r="J15" s="53"/>
      <c r="K15" s="53"/>
      <c r="L15" s="51" t="s">
        <v>31</v>
      </c>
      <c r="M15" s="51"/>
      <c r="N15" s="51"/>
      <c r="O15" s="51"/>
      <c r="P15" s="51"/>
      <c r="Q15" s="51" t="s">
        <v>32</v>
      </c>
      <c r="R15" s="51"/>
      <c r="S15" s="51"/>
      <c r="T15" s="51"/>
      <c r="U15" s="51"/>
      <c r="V15" s="50" t="s">
        <v>33</v>
      </c>
      <c r="W15" s="50"/>
      <c r="X15" s="50"/>
      <c r="Y15" s="50"/>
      <c r="Z15" s="50"/>
      <c r="AA15" s="55"/>
      <c r="AB15" s="56"/>
      <c r="AC15" s="58"/>
      <c r="AD15" s="49"/>
    </row>
    <row r="16" spans="1:30" ht="52.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3"/>
      <c r="K16" s="53"/>
      <c r="L16" s="39" t="s">
        <v>77</v>
      </c>
      <c r="M16" s="39" t="s">
        <v>82</v>
      </c>
      <c r="N16" s="39" t="s">
        <v>83</v>
      </c>
      <c r="O16" s="7"/>
      <c r="P16" s="6" t="s">
        <v>34</v>
      </c>
      <c r="Q16" s="6" t="s">
        <v>35</v>
      </c>
      <c r="R16" s="6" t="s">
        <v>36</v>
      </c>
      <c r="S16" s="6" t="s">
        <v>37</v>
      </c>
      <c r="T16" s="6" t="s">
        <v>38</v>
      </c>
      <c r="U16" s="6" t="s">
        <v>39</v>
      </c>
      <c r="V16" s="6" t="s">
        <v>40</v>
      </c>
      <c r="W16" s="6" t="s">
        <v>41</v>
      </c>
      <c r="X16" s="6" t="s">
        <v>42</v>
      </c>
      <c r="Y16" s="6" t="s">
        <v>43</v>
      </c>
      <c r="Z16" s="6" t="s">
        <v>44</v>
      </c>
      <c r="AA16" s="55"/>
      <c r="AB16" s="56"/>
      <c r="AC16" s="58"/>
      <c r="AD16" s="49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45</v>
      </c>
      <c r="M17" s="8" t="s">
        <v>46</v>
      </c>
      <c r="N17" s="8" t="s">
        <v>47</v>
      </c>
      <c r="O17" s="8" t="s">
        <v>48</v>
      </c>
      <c r="P17" s="8" t="s">
        <v>49</v>
      </c>
      <c r="Q17" s="8" t="s">
        <v>50</v>
      </c>
      <c r="R17" s="8" t="s">
        <v>51</v>
      </c>
      <c r="S17" s="8" t="s">
        <v>52</v>
      </c>
      <c r="T17" s="8" t="s">
        <v>53</v>
      </c>
      <c r="U17" s="8" t="s">
        <v>54</v>
      </c>
      <c r="V17" s="8" t="s">
        <v>55</v>
      </c>
      <c r="W17" s="8" t="s">
        <v>56</v>
      </c>
      <c r="X17" s="8" t="s">
        <v>57</v>
      </c>
      <c r="Y17" s="8" t="s">
        <v>58</v>
      </c>
      <c r="Z17" s="8" t="s">
        <v>59</v>
      </c>
      <c r="AA17" s="11">
        <v>13</v>
      </c>
      <c r="AB17" s="11">
        <v>14</v>
      </c>
      <c r="AC17" s="11">
        <v>15</v>
      </c>
      <c r="AD17" s="11">
        <v>16</v>
      </c>
    </row>
    <row r="18" spans="1:30" s="31" customFormat="1" ht="39.6" x14ac:dyDescent="0.25">
      <c r="A18" s="29">
        <v>1</v>
      </c>
      <c r="B18" s="36" t="s">
        <v>72</v>
      </c>
      <c r="C18" s="36" t="s">
        <v>75</v>
      </c>
      <c r="D18" s="35" t="s">
        <v>60</v>
      </c>
      <c r="E18" s="37">
        <v>5</v>
      </c>
      <c r="F18" s="29"/>
      <c r="G18" s="30"/>
      <c r="H18" s="30"/>
      <c r="I18" s="30"/>
      <c r="J18" s="32">
        <v>1.0379</v>
      </c>
      <c r="K18" s="30"/>
      <c r="L18" s="38">
        <v>41666.666666666599</v>
      </c>
      <c r="M18" s="38">
        <v>45134.207999999999</v>
      </c>
      <c r="N18" s="38">
        <v>45890.25</v>
      </c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33">
        <f>COUNTIF(K18:Z18,"&gt;0")</f>
        <v>3</v>
      </c>
      <c r="AB18" s="34">
        <f t="shared" ref="AB18:AB21" si="0">CEILING(SUM(K18:Z18)/COUNTIF(K18:Z18,"&gt;0"),0.01)</f>
        <v>44230.38</v>
      </c>
      <c r="AC18" s="34">
        <f>AB18*E18</f>
        <v>221151.9</v>
      </c>
      <c r="AD18" s="33">
        <f t="shared" ref="AD18:AD22" si="1">STDEV(K18:Z18)/AB18*100</f>
        <v>5.0919475993195844</v>
      </c>
    </row>
    <row r="19" spans="1:30" s="31" customFormat="1" ht="26.4" x14ac:dyDescent="0.25">
      <c r="A19" s="29">
        <v>2</v>
      </c>
      <c r="B19" s="36" t="s">
        <v>72</v>
      </c>
      <c r="C19" s="36" t="s">
        <v>76</v>
      </c>
      <c r="D19" s="35" t="s">
        <v>60</v>
      </c>
      <c r="E19" s="37">
        <v>6</v>
      </c>
      <c r="F19" s="29"/>
      <c r="G19" s="30"/>
      <c r="H19" s="30"/>
      <c r="I19" s="30"/>
      <c r="J19" s="32">
        <v>1.0379</v>
      </c>
      <c r="K19" s="30"/>
      <c r="L19" s="38">
        <v>50386.666666666599</v>
      </c>
      <c r="M19" s="38">
        <v>53704.383000000002</v>
      </c>
      <c r="N19" s="38">
        <v>51044.165999999997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33">
        <f t="shared" ref="AA19:AA22" si="2">COUNTIF(K19:Z19,"&gt;0")</f>
        <v>3</v>
      </c>
      <c r="AB19" s="34">
        <f>CEILING(SUM(K19:Z19)/COUNTIF(K19:Z19,"&gt;0"),0.01)</f>
        <v>51711.74</v>
      </c>
      <c r="AC19" s="34">
        <f>AB19*E19</f>
        <v>310270.44</v>
      </c>
      <c r="AD19" s="33">
        <f t="shared" si="1"/>
        <v>3.3971314021082146</v>
      </c>
    </row>
    <row r="20" spans="1:30" s="31" customFormat="1" ht="26.4" x14ac:dyDescent="0.25">
      <c r="A20" s="29">
        <v>3</v>
      </c>
      <c r="B20" s="36" t="s">
        <v>72</v>
      </c>
      <c r="C20" s="36" t="s">
        <v>79</v>
      </c>
      <c r="D20" s="35" t="s">
        <v>60</v>
      </c>
      <c r="E20" s="37">
        <v>50</v>
      </c>
      <c r="F20" s="29"/>
      <c r="G20" s="30"/>
      <c r="H20" s="30"/>
      <c r="I20" s="30"/>
      <c r="J20" s="32">
        <v>1.0379</v>
      </c>
      <c r="K20" s="30"/>
      <c r="L20" s="38">
        <v>7982.23</v>
      </c>
      <c r="M20" s="38">
        <v>8402.35</v>
      </c>
      <c r="N20" s="38">
        <v>8726.0833000000002</v>
      </c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33">
        <f t="shared" si="2"/>
        <v>3</v>
      </c>
      <c r="AB20" s="34">
        <f>CEILING(SUM(K20:Z20)/COUNTIF(K20:Z20,"&gt;0"),0.01)</f>
        <v>8370.23</v>
      </c>
      <c r="AC20" s="34">
        <f>AB20*E20</f>
        <v>418511.5</v>
      </c>
      <c r="AD20" s="33">
        <f t="shared" si="1"/>
        <v>4.4558631477034005</v>
      </c>
    </row>
    <row r="21" spans="1:30" s="31" customFormat="1" ht="26.4" x14ac:dyDescent="0.25">
      <c r="A21" s="29">
        <v>4</v>
      </c>
      <c r="B21" s="36" t="s">
        <v>72</v>
      </c>
      <c r="C21" s="36" t="s">
        <v>80</v>
      </c>
      <c r="D21" s="35" t="s">
        <v>60</v>
      </c>
      <c r="E21" s="37">
        <v>50</v>
      </c>
      <c r="F21" s="29"/>
      <c r="G21" s="30"/>
      <c r="H21" s="30"/>
      <c r="I21" s="30"/>
      <c r="J21" s="32">
        <v>1.0379</v>
      </c>
      <c r="K21" s="30"/>
      <c r="L21" s="38">
        <v>8820.02</v>
      </c>
      <c r="M21" s="38">
        <v>9284.2250000000004</v>
      </c>
      <c r="N21" s="38">
        <v>9655</v>
      </c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3">
        <f t="shared" si="2"/>
        <v>3</v>
      </c>
      <c r="AB21" s="34">
        <f t="shared" si="0"/>
        <v>9253.09</v>
      </c>
      <c r="AC21" s="34">
        <f>AB21*E21</f>
        <v>462654.5</v>
      </c>
      <c r="AD21" s="33">
        <f t="shared" si="1"/>
        <v>4.5213035636721823</v>
      </c>
    </row>
    <row r="22" spans="1:30" s="31" customFormat="1" ht="15.75" customHeight="1" x14ac:dyDescent="0.25">
      <c r="A22" s="29">
        <v>5</v>
      </c>
      <c r="B22" s="36" t="s">
        <v>72</v>
      </c>
      <c r="C22" s="36" t="s">
        <v>81</v>
      </c>
      <c r="D22" s="35" t="s">
        <v>60</v>
      </c>
      <c r="E22" s="37">
        <v>1</v>
      </c>
      <c r="F22" s="29"/>
      <c r="G22" s="30"/>
      <c r="H22" s="30"/>
      <c r="I22" s="30"/>
      <c r="J22" s="32">
        <v>1.0379</v>
      </c>
      <c r="K22" s="30"/>
      <c r="L22" s="38">
        <v>5814.17</v>
      </c>
      <c r="M22" s="38">
        <v>6120.1750000000002</v>
      </c>
      <c r="N22" s="38">
        <v>6395</v>
      </c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33">
        <f t="shared" si="2"/>
        <v>3</v>
      </c>
      <c r="AB22" s="34">
        <f>CEILING(SUM(K22:Z22)/COUNTIF(K22:Z22,"&gt;0"),0.01)</f>
        <v>6109.79</v>
      </c>
      <c r="AC22" s="34">
        <f>AB22*E22</f>
        <v>6109.79</v>
      </c>
      <c r="AD22" s="33">
        <f t="shared" si="1"/>
        <v>4.7555554238482882</v>
      </c>
    </row>
    <row r="23" spans="1:30" ht="24" customHeight="1" x14ac:dyDescent="0.25">
      <c r="A23" s="13"/>
      <c r="B23" s="14"/>
      <c r="C23" s="48" t="s">
        <v>61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6"/>
      <c r="AC23" s="16">
        <f>SUM(AC18:AC22)</f>
        <v>1418698.13</v>
      </c>
      <c r="AD23" s="17"/>
    </row>
    <row r="24" spans="1:30" ht="13.5" customHeight="1" x14ac:dyDescent="0.25">
      <c r="A24" s="41"/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3"/>
      <c r="AC24" s="41"/>
      <c r="AD24" s="41"/>
    </row>
    <row r="25" spans="1:30" ht="13.5" customHeight="1" x14ac:dyDescent="0.25">
      <c r="L25" s="18"/>
    </row>
    <row r="26" spans="1:30" s="19" customFormat="1" ht="13.5" customHeight="1" x14ac:dyDescent="0.3">
      <c r="C26" s="20" t="s">
        <v>62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19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19" customFormat="1" ht="13.5" customHeight="1" x14ac:dyDescent="0.3">
      <c r="C28" s="21">
        <v>45112</v>
      </c>
      <c r="D28" s="22"/>
      <c r="E28" s="22"/>
      <c r="F28" s="44" t="s">
        <v>84</v>
      </c>
      <c r="G28" s="44"/>
      <c r="H28" s="44"/>
      <c r="I28" s="44"/>
      <c r="J28" s="44"/>
      <c r="K28" s="24"/>
      <c r="L28" s="44"/>
      <c r="M28" s="44"/>
      <c r="N28" s="44"/>
      <c r="O28" s="25"/>
      <c r="P28" s="25"/>
      <c r="Q28" s="1"/>
      <c r="R28" s="1"/>
      <c r="S28" s="1"/>
      <c r="T28" s="1"/>
      <c r="U28" s="1"/>
      <c r="V28" s="21" t="s">
        <v>63</v>
      </c>
      <c r="W28" s="21"/>
      <c r="X28" s="21"/>
      <c r="Y28" s="21"/>
      <c r="Z28" s="21"/>
      <c r="AA28" s="45" t="s">
        <v>85</v>
      </c>
      <c r="AB28" s="45"/>
      <c r="AC28" s="26"/>
    </row>
    <row r="29" spans="1:30" s="19" customFormat="1" ht="13.5" customHeight="1" x14ac:dyDescent="0.3">
      <c r="C29" s="27" t="s">
        <v>64</v>
      </c>
      <c r="D29" s="22"/>
      <c r="E29" s="22"/>
      <c r="F29" s="46" t="s">
        <v>65</v>
      </c>
      <c r="G29" s="46"/>
      <c r="H29" s="46"/>
      <c r="I29" s="46"/>
      <c r="J29" s="46"/>
      <c r="K29" s="1"/>
      <c r="L29" s="47" t="s">
        <v>66</v>
      </c>
      <c r="M29" s="47"/>
      <c r="N29" s="47"/>
      <c r="O29" s="25"/>
      <c r="P29" s="25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ht="13.5" customHeight="1" x14ac:dyDescent="0.25">
      <c r="C30" s="28"/>
    </row>
    <row r="31" spans="1:30" ht="13.5" customHeight="1" x14ac:dyDescent="0.25">
      <c r="C31" s="20" t="s">
        <v>67</v>
      </c>
    </row>
    <row r="32" spans="1:30" ht="13.5" customHeight="1" x14ac:dyDescent="0.25"/>
    <row r="33" spans="3:30" x14ac:dyDescent="0.25">
      <c r="C33" s="21">
        <v>45112</v>
      </c>
      <c r="D33" s="22"/>
      <c r="E33" s="22"/>
      <c r="F33" s="44" t="s">
        <v>68</v>
      </c>
      <c r="G33" s="44"/>
      <c r="H33" s="44"/>
      <c r="I33" s="44"/>
      <c r="J33" s="44"/>
      <c r="K33" s="24"/>
      <c r="L33" s="44"/>
      <c r="M33" s="44"/>
      <c r="N33" s="44"/>
      <c r="O33" s="25"/>
      <c r="P33" s="25"/>
      <c r="V33" s="21" t="s">
        <v>69</v>
      </c>
      <c r="W33" s="21"/>
      <c r="X33" s="21"/>
      <c r="Y33" s="21"/>
      <c r="Z33" s="21"/>
      <c r="AA33" s="45" t="s">
        <v>70</v>
      </c>
      <c r="AB33" s="45"/>
    </row>
    <row r="34" spans="3:30" x14ac:dyDescent="0.25">
      <c r="C34" s="27" t="s">
        <v>64</v>
      </c>
      <c r="D34" s="22"/>
      <c r="E34" s="22"/>
      <c r="F34" s="46" t="s">
        <v>65</v>
      </c>
      <c r="G34" s="46"/>
      <c r="H34" s="46"/>
      <c r="I34" s="46"/>
      <c r="J34" s="46"/>
      <c r="L34" s="47" t="s">
        <v>66</v>
      </c>
      <c r="M34" s="47"/>
      <c r="N34" s="47"/>
      <c r="O34" s="25"/>
      <c r="P34" s="25"/>
      <c r="V34" s="27"/>
      <c r="W34" s="27"/>
      <c r="X34" s="27"/>
      <c r="Y34" s="27"/>
      <c r="Z34" s="27"/>
      <c r="AA34" s="27"/>
      <c r="AB34" s="27"/>
    </row>
    <row r="37" spans="3:30" x14ac:dyDescent="0.25">
      <c r="C37" s="20" t="s">
        <v>71</v>
      </c>
    </row>
    <row r="39" spans="3:30" x14ac:dyDescent="0.25"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</row>
  </sheetData>
  <autoFilter ref="A17:AD24"/>
  <mergeCells count="39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3:M23"/>
    <mergeCell ref="F28:J28"/>
    <mergeCell ref="L28:N28"/>
    <mergeCell ref="AA28:AB28"/>
    <mergeCell ref="F29:J29"/>
    <mergeCell ref="L29:N29"/>
    <mergeCell ref="F33:J33"/>
    <mergeCell ref="L33:N33"/>
    <mergeCell ref="AA33:AB33"/>
    <mergeCell ref="F34:J34"/>
    <mergeCell ref="L34:N34"/>
  </mergeCells>
  <dataValidations disablePrompts="1"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9" scale="54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2023-07-05T12:37:46Z</cp:lastPrinted>
  <dcterms:created xsi:type="dcterms:W3CDTF">1996-10-08T23:32:33Z</dcterms:created>
  <dcterms:modified xsi:type="dcterms:W3CDTF">2023-07-13T06:44:16Z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